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PISA\2022\Письмо ГКУ КК ЦОКО\Письмо с инструкциями\"/>
    </mc:Choice>
  </mc:AlternateContent>
  <bookViews>
    <workbookView xWindow="0" yWindow="0" windowWidth="28800" windowHeight="12135"/>
  </bookViews>
  <sheets>
    <sheet name="Sheet1" sheetId="1" r:id="rId1"/>
  </sheets>
  <calcPr calcId="152511"/>
  <customWorkbookViews>
    <customWorkbookView name="1 - Личное представление" guid="{3DF9C7CC-AC62-4A4F-A168-4B081AA15DF5}" mergeInterval="0" personalView="1" maximized="1" xWindow="-8" yWindow="-8" windowWidth="1936" windowHeight="1056" activeSheetId="1"/>
    <customWorkbookView name="Пользователь Windows - Личное представление" guid="{42DBD233-386C-45A3-B98D-462EBFDC95CC}" mergeInterval="0" personalView="1" maximized="1" xWindow="-8" yWindow="-8" windowWidth="1382" windowHeight="744" activeSheetId="1"/>
    <customWorkbookView name="Лоханкина Елизавета Максимовна - Личное представление" guid="{5C3B91F3-DA5E-479F-B352-11BC6D35ABDC}" mergeInterval="0" personalView="1" maximized="1" windowWidth="1596" windowHeight="675" activeSheetId="1"/>
    <customWorkbookView name="HP - Личное представление" guid="{05F828D6-5640-4C9A-BC88-44B5045DB9AF}" mergeInterval="0" personalView="1" xWindow="780" yWindow="22" windowWidth="1101" windowHeight="998" activeSheetId="1"/>
    <customWorkbookView name="Olga Markus - Личное представление" guid="{E7FEBD87-6A68-4BF8-ADDD-7BFBCEBF0996}" mergeInterval="0" personalView="1" maximized="1" windowWidth="1916" windowHeight="7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  <c r="D9" i="1" l="1"/>
  <c r="B11" i="1" l="1"/>
  <c r="D14" i="1"/>
</calcChain>
</file>

<file path=xl/sharedStrings.xml><?xml version="1.0" encoding="utf-8"?>
<sst xmlns="http://schemas.openxmlformats.org/spreadsheetml/2006/main" count="17" uniqueCount="17">
  <si>
    <t>%</t>
  </si>
  <si>
    <t>1 ЭТАП</t>
  </si>
  <si>
    <t>2 ЭТАП</t>
  </si>
  <si>
    <t>3 ЭТАП</t>
  </si>
  <si>
    <t>4 ЭТАП</t>
  </si>
  <si>
    <t>5 ЭТАП</t>
  </si>
  <si>
    <t>6 ЭТАП</t>
  </si>
  <si>
    <t>РЕЗУЛЬТАТ
1 этапа</t>
  </si>
  <si>
    <t>РЕЗУЛЬТАТ 
4 этапа</t>
  </si>
  <si>
    <t>№/название ОО:</t>
  </si>
  <si>
    <r>
      <rPr>
        <b/>
        <sz val="11"/>
        <color theme="1"/>
        <rFont val="Arial"/>
        <family val="2"/>
      </rPr>
      <t>ИНСТРУКЦИЯ</t>
    </r>
    <r>
      <rPr>
        <sz val="11"/>
        <color theme="1"/>
        <rFont val="Arial"/>
        <family val="2"/>
      </rPr>
      <t>: В данной форме содержатся формулы для вычислений. Прочитайте инструкции для каждого этапа и введите соответствующие числа в серые поля. После ввода чисел в ячейку серого цвета, в ячейке желтого цвета следующего этапа появится дальнейшая инструкция.</t>
    </r>
  </si>
  <si>
    <t>Логин ОО:</t>
  </si>
  <si>
    <r>
      <t>Используя данные, представленные в колонке «Статус участия – Тестирование» в Форме участия, определите число учащихся, которые отсутствовали на тестировании (код «0»).
Введите это число под надписью "</t>
    </r>
    <r>
      <rPr>
        <b/>
        <sz val="10"/>
        <rFont val="Arial"/>
        <family val="2"/>
      </rPr>
      <t>РЕЗУЛЬТАТ 1 этапа"</t>
    </r>
    <r>
      <rPr>
        <sz val="10"/>
        <rFont val="Arial"/>
        <family val="2"/>
      </rPr>
      <t>.</t>
    </r>
  </si>
  <si>
    <r>
      <t>Используя данные, представленные в колонке «Cтатус  участия – Тестирование» в Форме участия, определите число учащихся, которые принимали участие в тестировании (код «1»).
Введите это число под надписью "</t>
    </r>
    <r>
      <rPr>
        <b/>
        <sz val="10"/>
        <rFont val="Arial"/>
        <family val="2"/>
        <charset val="204"/>
      </rPr>
      <t>РЕЗУЛЬТАТ 3 этапа</t>
    </r>
    <r>
      <rPr>
        <sz val="10"/>
        <rFont val="Arial"/>
        <family val="2"/>
      </rPr>
      <t xml:space="preserve">".
</t>
    </r>
  </si>
  <si>
    <r>
      <t>Сколько всего учащихся указано в Форме участия?
Введите это число под надписью "</t>
    </r>
    <r>
      <rPr>
        <b/>
        <sz val="10"/>
        <rFont val="Arial"/>
        <family val="2"/>
        <charset val="204"/>
      </rPr>
      <t>РЕЗУЛЬТАТ 4 этапа</t>
    </r>
    <r>
      <rPr>
        <sz val="10"/>
        <rFont val="Arial"/>
        <family val="2"/>
      </rPr>
      <t xml:space="preserve">".
</t>
    </r>
  </si>
  <si>
    <t>Минимальный коэффициент участия в PISA-2022 составляет</t>
  </si>
  <si>
    <t>РЕЗУЛЬТАТ
3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</si>
</sst>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3.xml"/><Relationship Id="rId7" Type="http://schemas.openxmlformats.org/officeDocument/2006/relationships/revisionLog" Target="revisionLog2.xml"/><Relationship Id="rId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0D5810E-087A-49D8-8E40-8D88D20B8D0E}" diskRevisions="1" revisionId="19" version="2">
  <header guid="{6BA9CFEF-6B4F-4551-A52C-3E51BC83480B}" dateTime="2022-03-01T20:41:50" maxSheetId="2" userName="Olga Markus" r:id="rId6">
    <sheetIdMap count="1">
      <sheetId val="1"/>
    </sheetIdMap>
  </header>
  <header guid="{D6175074-1569-4FF3-9F5E-AAF5C44DAAC5}" dateTime="2022-03-01T20:49:36" maxSheetId="2" userName="Olga Markus" r:id="rId7" minRId="10" maxRId="19">
    <sheetIdMap count="1">
      <sheetId val="1"/>
    </sheetIdMap>
  </header>
  <header guid="{70D5810E-087A-49D8-8E40-8D88D20B8D0E}" dateTime="2022-03-09T09:03:23" maxSheetId="2" userName="1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7FEBD87-6A68-4BF8-ADDD-7BFBCEBF0996}" action="delete"/>
  <rcv guid="{E7FEBD87-6A68-4BF8-ADDD-7BFBCEBF099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B4" t="inlineStr">
      <is>
        <r>
          <t>Используя данные, представленные в колонке «Статус участия – Тестирование» в форме «Список учащихся, отобранных для тестирования», определите число учащихся, которые отсутствовали на тестировании (код «0»).
Введите это число под надписью "</t>
        </r>
        <r>
          <rPr>
            <b/>
            <sz val="10"/>
            <rFont val="Arial"/>
            <family val="2"/>
          </rPr>
          <t>РЕЗУЛЬТАТ 1 этапа"</t>
        </r>
        <r>
          <rPr>
            <sz val="10"/>
            <rFont val="Arial"/>
            <family val="2"/>
          </rPr>
          <t>.</t>
        </r>
      </is>
    </oc>
    <nc r="B4" t="inlineStr">
      <is>
        <r>
          <t>Используя данные, представленные в колонке «Статус участия – Тестирование» в Форме участия, определите число учащихся, которые отсутствовали на тестировании (код «0»).
Введите это число под надписью "</t>
        </r>
        <r>
          <rPr>
            <b/>
            <sz val="10"/>
            <rFont val="Arial"/>
            <family val="2"/>
          </rPr>
          <t>РЕЗУЛЬТАТ 1 этапа"</t>
        </r>
        <r>
          <rPr>
            <sz val="10"/>
            <rFont val="Arial"/>
            <family val="2"/>
          </rPr>
          <t>.</t>
        </r>
      </is>
    </nc>
  </rcc>
  <rcc rId="11" sId="1">
    <oc r="B6">
      <f>IF(C5&lt;=1,"НЕТ необходимости проводить дополнительное тестирование. Число отсутствующих учащихся слишком мало.","Переходите к 3 ЭТАПУ")</f>
    </oc>
    <nc r="B6">
      <f>IF(C5&lt;=1,"НЕТ необходимости проводить дополнительное тестирование. Число отсутствующих слишком мало.","Переходите к 3 ЭТАПУ")</f>
    </nc>
  </rcc>
  <rcc rId="12" sId="1">
    <oc r="B7" t="inlineStr">
      <is>
        <r>
          <t>Используя данные, представленные в колонке «Cтатус  участия – Тестирование» в форме «Список учащихся, отобранных для тестирования», определите число учащихся, которые принимали участие в тестировании (код «1»).
Введите это число под надписью "</t>
        </r>
        <r>
          <rPr>
            <b/>
            <sz val="10"/>
            <rFont val="Arial"/>
            <family val="2"/>
            <charset val="204"/>
          </rPr>
          <t>РЕЗУЛЬТАТ 3 этапа</t>
        </r>
        <r>
          <rPr>
            <sz val="10"/>
            <rFont val="Arial"/>
            <family val="2"/>
          </rPr>
          <t xml:space="preserve">".
</t>
        </r>
      </is>
    </oc>
    <nc r="B7" t="inlineStr">
      <is>
        <r>
          <t>Используя данные, представленные в колонке «Cтатус  участия – Тестирование» в Форме участия, определите число учащихся, которые принимали участие в тестировании (код «1»).
Введите это число под надписью "</t>
        </r>
        <r>
          <rPr>
            <b/>
            <sz val="10"/>
            <rFont val="Arial"/>
            <family val="2"/>
            <charset val="204"/>
          </rPr>
          <t>РЕЗУЛЬТАТ 3 этапа</t>
        </r>
        <r>
          <rPr>
            <sz val="10"/>
            <rFont val="Arial"/>
            <family val="2"/>
          </rPr>
          <t xml:space="preserve">".
</t>
        </r>
      </is>
    </nc>
  </rcc>
  <rcc rId="13" sId="1">
    <oc r="B9" t="inlineStr">
      <is>
        <r>
          <t>Подсчитайте, сколько учащихся всего указано в форме «Список учащихся, отобранных для тестирования». 
Введите это число под надписью "</t>
        </r>
        <r>
          <rPr>
            <b/>
            <sz val="10"/>
            <rFont val="Arial"/>
            <family val="2"/>
            <charset val="204"/>
          </rPr>
          <t>РЕЗУЛЬТАТ 4 этапа</t>
        </r>
        <r>
          <rPr>
            <sz val="10"/>
            <rFont val="Arial"/>
            <family val="2"/>
          </rPr>
          <t xml:space="preserve">".
</t>
        </r>
      </is>
    </oc>
    <nc r="B9" t="inlineStr">
      <is>
        <r>
          <t>Сколько всего учащихся указано в Форме участия?
Введите это число под надписью "</t>
        </r>
        <r>
          <rPr>
            <b/>
            <sz val="10"/>
            <rFont val="Arial"/>
            <family val="2"/>
            <charset val="204"/>
          </rPr>
          <t>РЕЗУЛЬТАТ 4 этапа</t>
        </r>
        <r>
          <rPr>
            <sz val="10"/>
            <rFont val="Arial"/>
            <family val="2"/>
          </rPr>
          <t xml:space="preserve">".
</t>
        </r>
      </is>
    </nc>
  </rcc>
  <rcc rId="14" sId="1">
    <oc r="B13" t="inlineStr">
      <is>
        <t xml:space="preserve">Коэффициент участия учащихся в апробационном исследовании составляет:  </t>
      </is>
    </oc>
    <nc r="B13" t="inlineStr">
      <is>
        <t>Минимальный коэффициент участия в PISA-2022 составляет</t>
      </is>
    </nc>
  </rcc>
  <rcc rId="15" sId="1">
    <nc r="C10">
      <v>3</v>
    </nc>
  </rcc>
  <rcc rId="16" sId="1">
    <oc r="D14">
      <f>IF(D9&gt;=C13,"Нет необходимости проводить 
дополнительное тестирование.","Необходимо проводить 
дополнительное тестирование.")</f>
    </oc>
    <nc r="D14">
      <f>IF(D9&gt;=C13,"Нет необходимости проводить 
дополнительное тестирование.","Необходимо провести 
дополнительное тестирование.")</f>
    </nc>
  </rcc>
  <rfmt sheetId="1" sqref="B4:B5">
    <dxf>
      <alignment vertical="bottom" readingOrder="0"/>
    </dxf>
  </rfmt>
  <rfmt sheetId="1" sqref="B4:B5">
    <dxf>
      <alignment vertical="center" readingOrder="0"/>
    </dxf>
  </rfmt>
  <rfmt sheetId="1" sqref="C7" start="0" length="0">
    <dxf>
      <border outline="0">
        <bottom/>
      </border>
    </dxf>
  </rfmt>
  <rcc rId="17" sId="1">
    <nc r="C7" t="inlineStr">
      <is>
        <t>РЕЗУЛЬТАТ
3 этапа</t>
      </is>
    </nc>
  </rcc>
  <rcc rId="18" sId="1">
    <oc r="B11">
      <f>CONCATENATE("Процент участвующих учащихся
составляет ",D9,"%.")</f>
    </oc>
    <nc r="B11">
      <f>CONCATENATE("Текущий коэффициент участия в ОО составляет ",D9,"%.")</f>
    </nc>
  </rcc>
  <rcc rId="19" sId="1">
    <nc r="C8">
      <v>3</v>
    </nc>
  </rcc>
  <rcv guid="{E7FEBD87-6A68-4BF8-ADDD-7BFBCEBF0996}" action="delete"/>
  <rcv guid="{E7FEBD87-6A68-4BF8-ADDD-7BFBCEBF099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DF9C7CC-AC62-4A4F-A168-4B081AA15DF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zoomScalePageLayoutView="90" workbookViewId="0">
      <selection sqref="A1:D1"/>
    </sheetView>
  </sheetViews>
  <sheetFormatPr defaultColWidth="9.140625" defaultRowHeight="14.25" x14ac:dyDescent="0.2"/>
  <cols>
    <col min="1" max="1" width="9.140625" style="1"/>
    <col min="2" max="2" width="62.7109375" style="1" customWidth="1"/>
    <col min="3" max="3" width="16.42578125" style="1" customWidth="1"/>
    <col min="4" max="4" width="35" style="1" customWidth="1"/>
    <col min="5" max="16384" width="9.140625" style="1"/>
  </cols>
  <sheetData>
    <row r="1" spans="1:4" ht="59.25" customHeight="1" x14ac:dyDescent="0.25">
      <c r="A1" s="15" t="s">
        <v>10</v>
      </c>
      <c r="B1" s="16"/>
      <c r="C1" s="16"/>
      <c r="D1" s="16"/>
    </row>
    <row r="2" spans="1:4" ht="28.7" customHeight="1" x14ac:dyDescent="0.2">
      <c r="A2" s="17" t="s">
        <v>11</v>
      </c>
      <c r="B2" s="18"/>
      <c r="C2" s="18"/>
      <c r="D2" s="19"/>
    </row>
    <row r="3" spans="1:4" ht="28.7" customHeight="1" x14ac:dyDescent="0.2">
      <c r="A3" s="20" t="s">
        <v>9</v>
      </c>
      <c r="B3" s="21"/>
      <c r="C3" s="21"/>
      <c r="D3" s="22"/>
    </row>
    <row r="4" spans="1:4" ht="33.950000000000003" customHeight="1" x14ac:dyDescent="0.2">
      <c r="A4" s="23" t="s">
        <v>1</v>
      </c>
      <c r="B4" s="24" t="s">
        <v>12</v>
      </c>
      <c r="C4" s="3" t="s">
        <v>7</v>
      </c>
      <c r="D4" s="26"/>
    </row>
    <row r="5" spans="1:4" ht="42.95" customHeight="1" x14ac:dyDescent="0.2">
      <c r="A5" s="23"/>
      <c r="B5" s="25"/>
      <c r="C5" s="6"/>
      <c r="D5" s="27"/>
    </row>
    <row r="6" spans="1:4" ht="42.95" customHeight="1" x14ac:dyDescent="0.2">
      <c r="A6" s="10" t="s">
        <v>2</v>
      </c>
      <c r="B6" s="7" t="str">
        <f>IF(C5&lt;=1,"НЕТ необходимости проводить дополнительное тестирование. Число отсутствующих слишком мало.","Переходите к 3 ЭТАПУ")</f>
        <v>НЕТ необходимости проводить дополнительное тестирование. Число отсутствующих слишком мало.</v>
      </c>
      <c r="C6" s="9"/>
      <c r="D6" s="8"/>
    </row>
    <row r="7" spans="1:4" ht="39" customHeight="1" x14ac:dyDescent="0.2">
      <c r="A7" s="23" t="s">
        <v>3</v>
      </c>
      <c r="B7" s="32" t="s">
        <v>13</v>
      </c>
      <c r="C7" s="3" t="s">
        <v>16</v>
      </c>
      <c r="D7" s="28"/>
    </row>
    <row r="8" spans="1:4" ht="42.6" customHeight="1" x14ac:dyDescent="0.2">
      <c r="A8" s="23"/>
      <c r="B8" s="32"/>
      <c r="C8" s="6">
        <v>3</v>
      </c>
      <c r="D8" s="29"/>
    </row>
    <row r="9" spans="1:4" ht="36" customHeight="1" x14ac:dyDescent="0.2">
      <c r="A9" s="23" t="s">
        <v>4</v>
      </c>
      <c r="B9" s="32" t="s">
        <v>14</v>
      </c>
      <c r="C9" s="10" t="s">
        <v>8</v>
      </c>
      <c r="D9" s="30">
        <f>ROUND(C8/C10*100, 0)</f>
        <v>100</v>
      </c>
    </row>
    <row r="10" spans="1:4" ht="29.45" customHeight="1" x14ac:dyDescent="0.2">
      <c r="A10" s="23"/>
      <c r="B10" s="32"/>
      <c r="C10" s="6">
        <v>3</v>
      </c>
      <c r="D10" s="31"/>
    </row>
    <row r="11" spans="1:4" ht="21.6" customHeight="1" x14ac:dyDescent="0.2">
      <c r="A11" s="23" t="s">
        <v>5</v>
      </c>
      <c r="B11" s="33" t="str">
        <f>CONCATENATE("Текущий коэффициент участия в ОО составляет ",D9,"%.")</f>
        <v>Текущий коэффициент участия в ОО составляет 100%.</v>
      </c>
      <c r="C11" s="23"/>
      <c r="D11" s="28"/>
    </row>
    <row r="12" spans="1:4" ht="14.45" customHeight="1" x14ac:dyDescent="0.2">
      <c r="A12" s="23"/>
      <c r="B12" s="33"/>
      <c r="C12" s="23"/>
      <c r="D12" s="29"/>
    </row>
    <row r="13" spans="1:4" ht="26.45" customHeight="1" x14ac:dyDescent="0.2">
      <c r="A13" s="10" t="s">
        <v>6</v>
      </c>
      <c r="B13" s="11" t="s">
        <v>15</v>
      </c>
      <c r="C13" s="12">
        <v>90</v>
      </c>
      <c r="D13" s="13" t="s">
        <v>0</v>
      </c>
    </row>
    <row r="14" spans="1:4" ht="35.1" customHeight="1" x14ac:dyDescent="0.2">
      <c r="A14" s="4"/>
      <c r="B14" s="2"/>
      <c r="C14" s="5"/>
      <c r="D14" s="14" t="str">
        <f>IF(D9&gt;=C13,"Нет необходимости проводить 
дополнительное тестирование.","Необходимо провести 
дополнительное тестирование.")</f>
        <v>Нет необходимости проводить 
дополнительное тестирование.</v>
      </c>
    </row>
  </sheetData>
  <customSheetViews>
    <customSheetView guid="{3DF9C7CC-AC62-4A4F-A168-4B081AA15DF5}" showPageBreaks="1">
      <selection sqref="A1:D1"/>
      <pageMargins left="0.7" right="0.7" top="1.1458333333333333" bottom="0.75" header="0.3" footer="0.3"/>
      <pageSetup orientation="portrait" r:id="rId1"/>
      <headerFooter>
        <oddHeader>&amp;C&amp;"Arial Black,полужирный"&amp;20&amp;K003399Схема расчета коэффициента участия</oddHeader>
      </headerFooter>
    </customSheetView>
    <customSheetView guid="{42DBD233-386C-45A3-B98D-462EBFDC95CC}" showPageBreaks="1" view="pageLayout" topLeftCell="A9">
      <selection activeCell="B15" sqref="B15"/>
      <pageMargins left="0.7" right="0.7" top="1.1458333333333333" bottom="0.75" header="0.3" footer="0.3"/>
      <pageSetup orientation="portrait" r:id="rId2"/>
      <headerFooter>
        <oddHeader>&amp;C&amp;"Arial Black,полужирный"&amp;20&amp;K003399Схема расчета коэффициента участия</oddHeader>
      </headerFooter>
    </customSheetView>
    <customSheetView guid="{5C3B91F3-DA5E-479F-B352-11BC6D35ABDC}" showPageBreaks="1" view="pageLayout">
      <selection sqref="A1:D1"/>
      <pageMargins left="0.7" right="0.7" top="1.1458333333333333" bottom="0.75" header="0.3" footer="0.3"/>
      <pageSetup orientation="portrait" r:id="rId3"/>
      <headerFooter>
        <oddHeader>&amp;C&amp;"Arial Black,полужирный"&amp;20&amp;K003399Схема расчета коэффициента участия</oddHeader>
      </headerFooter>
    </customSheetView>
    <customSheetView guid="{05F828D6-5640-4C9A-BC88-44B5045DB9AF}" showPageBreaks="1" view="pageLayout">
      <selection activeCell="C9" sqref="C9"/>
      <pageMargins left="0.7" right="0.7" top="1.1458333333333333" bottom="0.75" header="0.3" footer="0.3"/>
      <pageSetup orientation="portrait" r:id="rId4"/>
      <headerFooter>
        <oddHeader>&amp;C&amp;"Arial Black,полужирный"&amp;20&amp;K003399Схема расчета коэффициента участия</oddHeader>
      </headerFooter>
    </customSheetView>
    <customSheetView guid="{E7FEBD87-6A68-4BF8-ADDD-7BFBCEBF0996}" showPageBreaks="1">
      <selection sqref="A1:D1"/>
      <pageMargins left="0.7" right="0.7" top="1.1458333333333333" bottom="0.75" header="0.3" footer="0.3"/>
      <pageSetup orientation="portrait" r:id="rId5"/>
      <headerFooter>
        <oddHeader>&amp;C&amp;"Arial Black,полужирный"&amp;20&amp;K003399Схема расчета коэффициента участия</oddHeader>
      </headerFooter>
    </customSheetView>
  </customSheetViews>
  <mergeCells count="16">
    <mergeCell ref="A1:D1"/>
    <mergeCell ref="A2:D2"/>
    <mergeCell ref="A3:D3"/>
    <mergeCell ref="C11:C12"/>
    <mergeCell ref="A4:A5"/>
    <mergeCell ref="B4:B5"/>
    <mergeCell ref="D4:D5"/>
    <mergeCell ref="D7:D8"/>
    <mergeCell ref="D9:D10"/>
    <mergeCell ref="D11:D12"/>
    <mergeCell ref="B7:B8"/>
    <mergeCell ref="B9:B10"/>
    <mergeCell ref="B11:B12"/>
    <mergeCell ref="A7:A8"/>
    <mergeCell ref="A9:A10"/>
    <mergeCell ref="A11:A12"/>
  </mergeCells>
  <pageMargins left="0.7" right="0.7" top="1.1458333333333333" bottom="0.75" header="0.3" footer="0.3"/>
  <pageSetup orientation="portrait" r:id="rId6"/>
  <headerFooter>
    <oddHeader>&amp;C&amp;"Arial Black,полужирный"&amp;20&amp;K003399Схема расчета коэффициента участия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Westat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2022-03-09T06:03:08Z</cp:lastPrinted>
  <dcterms:created xsi:type="dcterms:W3CDTF">2019-09-04T14:39:17Z</dcterms:created>
  <dcterms:modified xsi:type="dcterms:W3CDTF">2022-03-09T06:03:23Z</dcterms:modified>
</cp:coreProperties>
</file>